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M.Yousefi\Desktop\"/>
    </mc:Choice>
  </mc:AlternateContent>
  <xr:revisionPtr revIDLastSave="0" documentId="13_ncr:1_{9E3DF216-C2E0-4877-AE29-CA71988E70B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NewDataS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2" l="1"/>
  <c r="F25" i="2"/>
  <c r="F24" i="2"/>
  <c r="F23" i="2"/>
  <c r="F22" i="2"/>
  <c r="F21" i="2"/>
  <c r="F20" i="2"/>
  <c r="E30" i="2"/>
  <c r="F27" i="2"/>
  <c r="F18" i="2"/>
  <c r="F16" i="2"/>
  <c r="F13" i="2"/>
  <c r="F8" i="2"/>
  <c r="F6" i="2"/>
  <c r="F3" i="2"/>
  <c r="F30" i="2" l="1"/>
</calcChain>
</file>

<file path=xl/sharedStrings.xml><?xml version="1.0" encoding="utf-8"?>
<sst xmlns="http://schemas.openxmlformats.org/spreadsheetml/2006/main" count="62" uniqueCount="57">
  <si>
    <t>پرداخت کننده حق بیمه</t>
  </si>
  <si>
    <t>تاريخ سررسيد بدهی</t>
  </si>
  <si>
    <t>بدهی باقيمانده</t>
  </si>
  <si>
    <t>علي جاويدي کد 5577295</t>
  </si>
  <si>
    <t>1401/08/15</t>
  </si>
  <si>
    <t>1401/09/15</t>
  </si>
  <si>
    <t>1401/10/15</t>
  </si>
  <si>
    <t>محمد موسوي نسب کد 5576860</t>
  </si>
  <si>
    <t>1401/11/12</t>
  </si>
  <si>
    <t>1401/09/13</t>
  </si>
  <si>
    <t>1401/10/13</t>
  </si>
  <si>
    <t>محمد اماني کد 4823812</t>
  </si>
  <si>
    <t>1401/06/26</t>
  </si>
  <si>
    <t>1401/07/26</t>
  </si>
  <si>
    <t>1401/08/26</t>
  </si>
  <si>
    <t>1401/09/26</t>
  </si>
  <si>
    <t>1401/10/26</t>
  </si>
  <si>
    <t>ملاحت غني زاده کد 5749306</t>
  </si>
  <si>
    <t>1401/09/19</t>
  </si>
  <si>
    <t>1401/10/19</t>
  </si>
  <si>
    <t>1401/11/19</t>
  </si>
  <si>
    <t>مهشيد دمندان کد 5563178</t>
  </si>
  <si>
    <t>1401/10/24</t>
  </si>
  <si>
    <t>1401/11/24</t>
  </si>
  <si>
    <t>1401/11/30</t>
  </si>
  <si>
    <t>احمد فراهاني کد 5575885</t>
  </si>
  <si>
    <t>1401/11/13</t>
  </si>
  <si>
    <t>مهناز جعفري بريس کد 5776643</t>
  </si>
  <si>
    <t>زهرا مهري کد 5572866</t>
  </si>
  <si>
    <t>1401/11/11</t>
  </si>
  <si>
    <t>جواد بدلي باروق کد 5578578</t>
  </si>
  <si>
    <t>1401/11/17</t>
  </si>
  <si>
    <t>بهروز محرمي نوراله بيگلو کد 5865716</t>
  </si>
  <si>
    <t>1401/11/01</t>
  </si>
  <si>
    <t>عارف معين فر کد 5577148</t>
  </si>
  <si>
    <t>1401/11/08</t>
  </si>
  <si>
    <t>رؤيا حضرتي نوين کد 5788947</t>
  </si>
  <si>
    <t>عباس محمدي قنبرلو کد 5676312</t>
  </si>
  <si>
    <t>1401/11/10</t>
  </si>
  <si>
    <t>يوسف قرباني تازه کند کد 5849115</t>
  </si>
  <si>
    <t>1401/09/12</t>
  </si>
  <si>
    <t>1401/10/12</t>
  </si>
  <si>
    <t>جمع بدهی</t>
  </si>
  <si>
    <t>واحد</t>
  </si>
  <si>
    <t>بیمه نامه</t>
  </si>
  <si>
    <t>لیست بدهی بدنه سررسید شده پرسنل دانشگاه علوم پزشکی اردبیل</t>
  </si>
  <si>
    <t xml:space="preserve">ستاد </t>
  </si>
  <si>
    <t>ستاد</t>
  </si>
  <si>
    <t>دانشکده دندانپزشکی</t>
  </si>
  <si>
    <t>نمین - فوریت</t>
  </si>
  <si>
    <t>دانشکده پزشکی</t>
  </si>
  <si>
    <t>بیمارستان امام خمینی(ره) اردبیل</t>
  </si>
  <si>
    <t>شبکه کوثر</t>
  </si>
  <si>
    <t>نمین- فوریت</t>
  </si>
  <si>
    <t>ستاد( همسر روح اله مرادپور)</t>
  </si>
  <si>
    <t>ستاد(خواهر معصومه حضرتی نوین)</t>
  </si>
  <si>
    <t>ستاد( همسر بهمن عالی زاده  اروانق)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</si>
</sst>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zoomScaleNormal="100" workbookViewId="0">
      <selection activeCell="J17" sqref="J17"/>
    </sheetView>
  </sheetViews>
  <sheetFormatPr defaultRowHeight="15" x14ac:dyDescent="0.25"/>
  <cols>
    <col min="1" max="1" width="6.5703125" style="2" bestFit="1" customWidth="1"/>
    <col min="2" max="2" width="23.140625" style="12" customWidth="1"/>
    <col min="3" max="3" width="27.7109375" style="12" bestFit="1" customWidth="1"/>
    <col min="4" max="4" width="13.85546875" style="1" bestFit="1" customWidth="1"/>
    <col min="5" max="5" width="11.140625" style="3" customWidth="1"/>
    <col min="6" max="6" width="12.28515625" style="3" customWidth="1"/>
  </cols>
  <sheetData>
    <row r="1" spans="1:6" x14ac:dyDescent="0.25">
      <c r="A1" s="16" t="s">
        <v>45</v>
      </c>
      <c r="B1" s="16"/>
      <c r="C1" s="16"/>
      <c r="D1" s="16"/>
      <c r="E1" s="16"/>
      <c r="F1" s="16"/>
    </row>
    <row r="2" spans="1:6" x14ac:dyDescent="0.25">
      <c r="A2" s="4" t="s">
        <v>44</v>
      </c>
      <c r="B2" s="10" t="s">
        <v>43</v>
      </c>
      <c r="C2" s="10" t="s">
        <v>0</v>
      </c>
      <c r="D2" s="5" t="s">
        <v>1</v>
      </c>
      <c r="E2" s="6" t="s">
        <v>2</v>
      </c>
      <c r="F2" s="6" t="s">
        <v>42</v>
      </c>
    </row>
    <row r="3" spans="1:6" x14ac:dyDescent="0.25">
      <c r="A3" s="14">
        <v>80340</v>
      </c>
      <c r="B3" s="15" t="s">
        <v>49</v>
      </c>
      <c r="C3" s="15" t="s">
        <v>3</v>
      </c>
      <c r="D3" s="7" t="s">
        <v>4</v>
      </c>
      <c r="E3" s="8">
        <v>846113</v>
      </c>
      <c r="F3" s="13">
        <f>E3+E4+E5</f>
        <v>2538334</v>
      </c>
    </row>
    <row r="4" spans="1:6" x14ac:dyDescent="0.25">
      <c r="A4" s="14"/>
      <c r="B4" s="15"/>
      <c r="C4" s="15"/>
      <c r="D4" s="7" t="s">
        <v>5</v>
      </c>
      <c r="E4" s="8">
        <v>846113</v>
      </c>
      <c r="F4" s="13"/>
    </row>
    <row r="5" spans="1:6" x14ac:dyDescent="0.25">
      <c r="A5" s="14"/>
      <c r="B5" s="15"/>
      <c r="C5" s="15"/>
      <c r="D5" s="7" t="s">
        <v>6</v>
      </c>
      <c r="E5" s="8">
        <v>846108</v>
      </c>
      <c r="F5" s="13"/>
    </row>
    <row r="6" spans="1:6" x14ac:dyDescent="0.25">
      <c r="A6" s="14">
        <v>82810</v>
      </c>
      <c r="B6" s="15" t="s">
        <v>47</v>
      </c>
      <c r="C6" s="15" t="s">
        <v>7</v>
      </c>
      <c r="D6" s="7" t="s">
        <v>9</v>
      </c>
      <c r="E6" s="8">
        <v>1113</v>
      </c>
      <c r="F6" s="13">
        <f>E6+E7</f>
        <v>1141571</v>
      </c>
    </row>
    <row r="7" spans="1:6" x14ac:dyDescent="0.25">
      <c r="A7" s="14"/>
      <c r="B7" s="15"/>
      <c r="C7" s="15"/>
      <c r="D7" s="7" t="s">
        <v>10</v>
      </c>
      <c r="E7" s="8">
        <v>1140458</v>
      </c>
      <c r="F7" s="13"/>
    </row>
    <row r="8" spans="1:6" x14ac:dyDescent="0.25">
      <c r="A8" s="14">
        <v>83404</v>
      </c>
      <c r="B8" s="15" t="s">
        <v>50</v>
      </c>
      <c r="C8" s="15" t="s">
        <v>11</v>
      </c>
      <c r="D8" s="7" t="s">
        <v>12</v>
      </c>
      <c r="E8" s="8">
        <v>1248545</v>
      </c>
      <c r="F8" s="13">
        <f>E8+E9+E10+E11+E12</f>
        <v>6242730</v>
      </c>
    </row>
    <row r="9" spans="1:6" x14ac:dyDescent="0.25">
      <c r="A9" s="14"/>
      <c r="B9" s="15"/>
      <c r="C9" s="15"/>
      <c r="D9" s="7" t="s">
        <v>13</v>
      </c>
      <c r="E9" s="8">
        <v>1248545</v>
      </c>
      <c r="F9" s="13"/>
    </row>
    <row r="10" spans="1:6" x14ac:dyDescent="0.25">
      <c r="A10" s="14"/>
      <c r="B10" s="15"/>
      <c r="C10" s="15"/>
      <c r="D10" s="7" t="s">
        <v>14</v>
      </c>
      <c r="E10" s="8">
        <v>1248545</v>
      </c>
      <c r="F10" s="13"/>
    </row>
    <row r="11" spans="1:6" x14ac:dyDescent="0.25">
      <c r="A11" s="14"/>
      <c r="B11" s="15"/>
      <c r="C11" s="15"/>
      <c r="D11" s="7" t="s">
        <v>15</v>
      </c>
      <c r="E11" s="8">
        <v>1248545</v>
      </c>
      <c r="F11" s="13"/>
    </row>
    <row r="12" spans="1:6" x14ac:dyDescent="0.25">
      <c r="A12" s="14"/>
      <c r="B12" s="15"/>
      <c r="C12" s="15"/>
      <c r="D12" s="7" t="s">
        <v>16</v>
      </c>
      <c r="E12" s="8">
        <v>1248550</v>
      </c>
      <c r="F12" s="13"/>
    </row>
    <row r="13" spans="1:6" x14ac:dyDescent="0.25">
      <c r="A13" s="14">
        <v>84352</v>
      </c>
      <c r="B13" s="15" t="s">
        <v>56</v>
      </c>
      <c r="C13" s="15" t="s">
        <v>17</v>
      </c>
      <c r="D13" s="7" t="s">
        <v>18</v>
      </c>
      <c r="E13" s="8">
        <v>771387</v>
      </c>
      <c r="F13" s="13">
        <f>E13+E14+E15</f>
        <v>2314162</v>
      </c>
    </row>
    <row r="14" spans="1:6" x14ac:dyDescent="0.25">
      <c r="A14" s="14"/>
      <c r="B14" s="15"/>
      <c r="C14" s="15"/>
      <c r="D14" s="7" t="s">
        <v>19</v>
      </c>
      <c r="E14" s="8">
        <v>771387</v>
      </c>
      <c r="F14" s="13"/>
    </row>
    <row r="15" spans="1:6" x14ac:dyDescent="0.25">
      <c r="A15" s="14"/>
      <c r="B15" s="15"/>
      <c r="C15" s="15"/>
      <c r="D15" s="7" t="s">
        <v>20</v>
      </c>
      <c r="E15" s="8">
        <v>771388</v>
      </c>
      <c r="F15" s="13"/>
    </row>
    <row r="16" spans="1:6" x14ac:dyDescent="0.25">
      <c r="A16" s="14">
        <v>84644</v>
      </c>
      <c r="B16" s="15" t="s">
        <v>54</v>
      </c>
      <c r="C16" s="15" t="s">
        <v>21</v>
      </c>
      <c r="D16" s="7" t="s">
        <v>22</v>
      </c>
      <c r="E16" s="8">
        <v>2445151</v>
      </c>
      <c r="F16" s="13">
        <f>E16+E17</f>
        <v>4890307</v>
      </c>
    </row>
    <row r="17" spans="1:6" x14ac:dyDescent="0.25">
      <c r="A17" s="14"/>
      <c r="B17" s="15"/>
      <c r="C17" s="15"/>
      <c r="D17" s="7" t="s">
        <v>23</v>
      </c>
      <c r="E17" s="8">
        <v>2445156</v>
      </c>
      <c r="F17" s="13"/>
    </row>
    <row r="18" spans="1:6" x14ac:dyDescent="0.25">
      <c r="A18" s="14">
        <v>85310</v>
      </c>
      <c r="B18" s="15" t="s">
        <v>51</v>
      </c>
      <c r="C18" s="15" t="s">
        <v>25</v>
      </c>
      <c r="D18" s="7" t="s">
        <v>10</v>
      </c>
      <c r="E18" s="8">
        <v>528327</v>
      </c>
      <c r="F18" s="13">
        <f>E18+E19</f>
        <v>1056658</v>
      </c>
    </row>
    <row r="19" spans="1:6" x14ac:dyDescent="0.25">
      <c r="A19" s="14"/>
      <c r="B19" s="15"/>
      <c r="C19" s="15"/>
      <c r="D19" s="7" t="s">
        <v>26</v>
      </c>
      <c r="E19" s="8">
        <v>528331</v>
      </c>
      <c r="F19" s="13"/>
    </row>
    <row r="20" spans="1:6" x14ac:dyDescent="0.25">
      <c r="A20" s="9">
        <v>86030</v>
      </c>
      <c r="B20" s="11" t="s">
        <v>51</v>
      </c>
      <c r="C20" s="11" t="s">
        <v>27</v>
      </c>
      <c r="D20" s="7" t="s">
        <v>24</v>
      </c>
      <c r="E20" s="8">
        <v>853862</v>
      </c>
      <c r="F20" s="8">
        <f t="shared" ref="F20:F26" si="0">E20</f>
        <v>853862</v>
      </c>
    </row>
    <row r="21" spans="1:6" x14ac:dyDescent="0.25">
      <c r="A21" s="9">
        <v>88739</v>
      </c>
      <c r="B21" s="11" t="s">
        <v>47</v>
      </c>
      <c r="C21" s="11" t="s">
        <v>28</v>
      </c>
      <c r="D21" s="7" t="s">
        <v>29</v>
      </c>
      <c r="E21" s="8">
        <v>1309903</v>
      </c>
      <c r="F21" s="8">
        <f t="shared" si="0"/>
        <v>1309903</v>
      </c>
    </row>
    <row r="22" spans="1:6" x14ac:dyDescent="0.25">
      <c r="A22" s="9">
        <v>88912</v>
      </c>
      <c r="B22" s="11" t="s">
        <v>46</v>
      </c>
      <c r="C22" s="11" t="s">
        <v>30</v>
      </c>
      <c r="D22" s="7" t="s">
        <v>31</v>
      </c>
      <c r="E22" s="8">
        <v>1067328</v>
      </c>
      <c r="F22" s="8">
        <f t="shared" si="0"/>
        <v>1067328</v>
      </c>
    </row>
    <row r="23" spans="1:6" x14ac:dyDescent="0.25">
      <c r="A23" s="9">
        <v>90008</v>
      </c>
      <c r="B23" s="11" t="s">
        <v>47</v>
      </c>
      <c r="C23" s="11" t="s">
        <v>32</v>
      </c>
      <c r="D23" s="7" t="s">
        <v>33</v>
      </c>
      <c r="E23" s="8">
        <v>1212873</v>
      </c>
      <c r="F23" s="8">
        <f t="shared" si="0"/>
        <v>1212873</v>
      </c>
    </row>
    <row r="24" spans="1:6" x14ac:dyDescent="0.25">
      <c r="A24" s="9">
        <v>95238</v>
      </c>
      <c r="B24" s="11" t="s">
        <v>52</v>
      </c>
      <c r="C24" s="11" t="s">
        <v>34</v>
      </c>
      <c r="D24" s="7" t="s">
        <v>35</v>
      </c>
      <c r="E24" s="8">
        <v>1141527</v>
      </c>
      <c r="F24" s="8">
        <f t="shared" si="0"/>
        <v>1141527</v>
      </c>
    </row>
    <row r="25" spans="1:6" x14ac:dyDescent="0.25">
      <c r="A25" s="9">
        <v>86620</v>
      </c>
      <c r="B25" s="11" t="s">
        <v>55</v>
      </c>
      <c r="C25" s="11" t="s">
        <v>36</v>
      </c>
      <c r="D25" s="7" t="s">
        <v>8</v>
      </c>
      <c r="E25" s="8">
        <v>1090872</v>
      </c>
      <c r="F25" s="8">
        <f t="shared" si="0"/>
        <v>1090872</v>
      </c>
    </row>
    <row r="26" spans="1:6" x14ac:dyDescent="0.25">
      <c r="A26" s="9">
        <v>90783</v>
      </c>
      <c r="B26" s="11" t="s">
        <v>53</v>
      </c>
      <c r="C26" s="11" t="s">
        <v>37</v>
      </c>
      <c r="D26" s="7" t="s">
        <v>38</v>
      </c>
      <c r="E26" s="8">
        <v>679316</v>
      </c>
      <c r="F26" s="8">
        <f t="shared" si="0"/>
        <v>679316</v>
      </c>
    </row>
    <row r="27" spans="1:6" x14ac:dyDescent="0.25">
      <c r="A27" s="14">
        <v>93460</v>
      </c>
      <c r="B27" s="15" t="s">
        <v>48</v>
      </c>
      <c r="C27" s="15" t="s">
        <v>39</v>
      </c>
      <c r="D27" s="7" t="s">
        <v>40</v>
      </c>
      <c r="E27" s="8">
        <v>77148</v>
      </c>
      <c r="F27" s="13">
        <f>E27+E28+E29</f>
        <v>3115722</v>
      </c>
    </row>
    <row r="28" spans="1:6" x14ac:dyDescent="0.25">
      <c r="A28" s="14"/>
      <c r="B28" s="15"/>
      <c r="C28" s="15"/>
      <c r="D28" s="7" t="s">
        <v>41</v>
      </c>
      <c r="E28" s="8">
        <v>1519287</v>
      </c>
      <c r="F28" s="13"/>
    </row>
    <row r="29" spans="1:6" x14ac:dyDescent="0.25">
      <c r="A29" s="14"/>
      <c r="B29" s="15"/>
      <c r="C29" s="15"/>
      <c r="D29" s="7" t="s">
        <v>8</v>
      </c>
      <c r="E29" s="8">
        <v>1519287</v>
      </c>
      <c r="F29" s="13"/>
    </row>
    <row r="30" spans="1:6" x14ac:dyDescent="0.25">
      <c r="E30" s="3">
        <f>SUM(E3:E29)</f>
        <v>28655165</v>
      </c>
      <c r="F30" s="3">
        <f>SUM(F3:F29)</f>
        <v>28655165</v>
      </c>
    </row>
  </sheetData>
  <mergeCells count="29">
    <mergeCell ref="A1:F1"/>
    <mergeCell ref="A18:A19"/>
    <mergeCell ref="B18:B19"/>
    <mergeCell ref="C18:C19"/>
    <mergeCell ref="F18:F19"/>
    <mergeCell ref="A8:A12"/>
    <mergeCell ref="B8:B12"/>
    <mergeCell ref="C8:C12"/>
    <mergeCell ref="F8:F12"/>
    <mergeCell ref="A13:A15"/>
    <mergeCell ref="B13:B15"/>
    <mergeCell ref="C13:C15"/>
    <mergeCell ref="F13:F15"/>
    <mergeCell ref="A3:A5"/>
    <mergeCell ref="B3:B5"/>
    <mergeCell ref="C3:C5"/>
    <mergeCell ref="A27:A29"/>
    <mergeCell ref="C27:C29"/>
    <mergeCell ref="B27:B29"/>
    <mergeCell ref="F27:F29"/>
    <mergeCell ref="A16:A17"/>
    <mergeCell ref="B16:B17"/>
    <mergeCell ref="C16:C17"/>
    <mergeCell ref="F16:F17"/>
    <mergeCell ref="F3:F5"/>
    <mergeCell ref="A6:A7"/>
    <mergeCell ref="B6:B7"/>
    <mergeCell ref="C6:C7"/>
    <mergeCell ref="F6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NewDataSet1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رضوانی مهدی</dc:creator>
  <cp:lastModifiedBy>Yousefi, </cp:lastModifiedBy>
  <dcterms:created xsi:type="dcterms:W3CDTF">2023-02-07T11:07:31Z</dcterms:created>
  <dcterms:modified xsi:type="dcterms:W3CDTF">2023-02-08T11:51:40Z</dcterms:modified>
</cp:coreProperties>
</file>